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H17"/>
  <c r="I16" s="1"/>
  <c r="S16" s="1"/>
  <c r="D17"/>
  <c r="O17"/>
  <c r="F17"/>
  <c r="N22"/>
  <c r="E22"/>
  <c r="O22"/>
  <c r="F22"/>
  <c r="P22"/>
  <c r="D22"/>
  <c r="N27"/>
  <c r="E27"/>
  <c r="P27"/>
  <c r="D27"/>
  <c r="F27"/>
  <c r="O27"/>
  <c r="R32"/>
  <c r="N32"/>
  <c r="E32"/>
  <c r="F32"/>
  <c r="P32"/>
  <c r="D32"/>
  <c r="O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O12"/>
  <c r="F12"/>
  <c r="H12"/>
  <c r="D12"/>
  <c r="G39"/>
  <c r="H27"/>
  <c r="I26" s="1"/>
  <c r="S26" s="1"/>
  <c r="H37"/>
  <c r="I36" s="1"/>
  <c r="S3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<sst xmlns="http://schemas.openxmlformats.org/spreadsheetml/2006/main" count="114" uniqueCount="72">
  <si>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</si>
  <si>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</si>
  <si>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</si>
  <si>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Vracov</t>
  </si>
  <si>
    <t>Datum:  </t>
  </si>
  <si>
    <t>2.10.2021</t>
  </si>
  <si>
    <t>Domácí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</si>
  <si>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</si>
  <si>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</si>
  <si>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</si>
  <si>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</si>
  <si>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</si>
  <si>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</si>
  <si>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</si>
  <si>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</si>
  <si>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</si>
  <si>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</si>
  <si>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</si>
  <si>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</si>
  <si>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</si>
  <si>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</si>
  <si>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Abrahám</t>
  </si>
  <si>
    <t>Pavel</t>
  </si>
  <si>
    <t>Radim</t>
  </si>
  <si>
    <t>Kordula</t>
  </si>
  <si>
    <t>Janás</t>
  </si>
  <si>
    <t>Filip</t>
  </si>
  <si>
    <t>Radek</t>
  </si>
  <si>
    <t>Fojtík</t>
  </si>
  <si>
    <t>Petr</t>
  </si>
  <si>
    <t>Bronislav</t>
  </si>
  <si>
    <t>Sasín</t>
  </si>
  <si>
    <t>Málek</t>
  </si>
  <si>
    <t>Tomáš</t>
  </si>
  <si>
    <t>Miroslav</t>
  </si>
  <si>
    <t>Gaspar</t>
  </si>
  <si>
    <t>Ivaniš</t>
  </si>
  <si>
    <t>Karel</t>
  </si>
  <si>
    <t>Nejedlík</t>
  </si>
  <si>
    <t>Matlach</t>
  </si>
  <si>
    <t>Vítězslav</t>
  </si>
  <si>
    <t>David</t>
  </si>
  <si>
    <t>Celkový výkon družstva  </t>
  </si>
  <si>
    <t>Vedoucí družstva         Jméno:</t>
  </si>
  <si>
    <t>Pavel Polanský</t>
  </si>
  <si>
    <t>Bodový zisk</t>
  </si>
  <si>
    <t>Radim Abrahám</t>
  </si>
  <si>
    <t>Podpis:</t>
  </si>
  <si>
    <t>Rozhodčí</t>
  </si>
  <si>
    <t>Jméno:</t>
  </si>
  <si>
    <t>Daněček Jiří, Pavel Polanský</t>
  </si>
  <si>
    <t>Číslo průkazu:</t>
  </si>
  <si>
    <t>II/0425, II/0447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</si>
  <si>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</si>
  <si>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</si>
  <si>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</si>
  <si>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</si>
  <si>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</si>
  <si>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</si>
  <si>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</si>
  <si>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</si>
  <si>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</si>
  <si>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</si>
  <si>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</si>
  <si>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</si>
  <si>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</si>
  <si>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</si>
  <si>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</si>
  <si>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</si>
  <si>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</si>
  <si>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</si>
  <si>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2.10.2021 Daněček Jiří, Pavel Polanský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</si>
</sst>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35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100</v>
      </c>
      <c r="O8" s="12">
        <v>36</v>
      </c>
      <c r="P8" s="12">
        <v>2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63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62</v>
      </c>
      <c r="P9" s="18">
        <v>1</v>
      </c>
      <c r="Q9" s="19">
        <f>IF(AND(ISBLANK(N9),ISBLANK(O9)),"",N9+O9)</f>
        <v>165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63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42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63</v>
      </c>
      <c r="F11" s="23">
        <v>2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45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372</v>
      </c>
      <c r="E12" s="28">
        <f>IF(ISNUMBER($G12),SUM(E8:E11),"")</f>
        <v>224</v>
      </c>
      <c r="F12" s="28">
        <f>IF(ISNUMBER($G12),SUM(F8:F11),"")</f>
        <v>2</v>
      </c>
      <c r="G12" s="29">
        <f>IF(SUM($G8:$G11)+SUM($Q8:$Q11)&gt;0,SUM(G8:G11),"")</f>
        <v>596</v>
      </c>
      <c r="H12" s="27">
        <f>IF(ISNUMBER($G12),SUM(H8:H11),"")</f>
        <v>2</v>
      </c>
      <c r="I12" s="99"/>
      <c r="K12" s="96">
        <v>12915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185</v>
      </c>
      <c r="P12" s="28">
        <f>IF(ISNUMBER($G12),SUM(P8:P11),"")</f>
        <v>5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43</v>
      </c>
      <c r="F13" s="12">
        <v>4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36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39</v>
      </c>
      <c r="F14" s="18">
        <v>4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54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44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82</v>
      </c>
      <c r="O15" s="18">
        <v>50</v>
      </c>
      <c r="P15" s="18">
        <v>1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31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43</v>
      </c>
      <c r="P16" s="23">
        <v>0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20954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157</v>
      </c>
      <c r="F17" s="28">
        <f>IF(ISNUMBER($G17),SUM(F13:F16),"")</f>
        <v>12</v>
      </c>
      <c r="G17" s="29">
        <f>IF(SUM($G13:$G16)+SUM($Q13:$Q16)&gt;0,SUM(G13:G16),"")</f>
        <v>544</v>
      </c>
      <c r="H17" s="27">
        <f>IF(ISNUMBER($G17),SUM(H13:H16),"")</f>
        <v>1</v>
      </c>
      <c r="I17" s="99"/>
      <c r="K17" s="96">
        <v>18969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183</v>
      </c>
      <c r="P17" s="28">
        <f>IF(ISNUMBER($G17),SUM(P13:P16),"")</f>
        <v>2</v>
      </c>
      <c r="Q17" s="29">
        <f>IF(SUM($G13:$G16)+SUM($Q13:$Q16)&gt;0,SUM(Q13:Q16),"")</f>
        <v>541</v>
      </c>
      <c r="R17" s="27">
        <f>IF(ISNUMBER($G17),SUM(R13:R16),"")</f>
        <v>3</v>
      </c>
      <c r="S17" s="99"/>
    </row>
    <row r="18" spans="1:19" ht="12.9" customHeight="1">
      <c r="A18" s="88" t="s">
        <v>20</v>
      </c>
      <c r="B18" s="89"/>
      <c r="C18" s="10">
        <v>1</v>
      </c>
      <c r="D18" s="11">
        <v>82</v>
      </c>
      <c r="E18" s="12">
        <v>35</v>
      </c>
      <c r="F18" s="12">
        <v>1</v>
      </c>
      <c r="G18" s="13">
        <f>IF(AND(ISBLANK(D18),ISBLANK(E18)),"",D18+E18)</f>
        <v>117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80</v>
      </c>
      <c r="O18" s="12">
        <v>44</v>
      </c>
      <c r="P18" s="12">
        <v>2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45</v>
      </c>
      <c r="F19" s="18">
        <v>0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114</v>
      </c>
      <c r="O19" s="18">
        <v>53</v>
      </c>
      <c r="P19" s="18">
        <v>0</v>
      </c>
      <c r="Q19" s="19">
        <f>IF(AND(ISBLANK(N19),ISBLANK(O19)),"",N19+O19)</f>
        <v>167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108</v>
      </c>
      <c r="E20" s="18">
        <v>33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80</v>
      </c>
      <c r="O20" s="18">
        <v>32</v>
      </c>
      <c r="P20" s="18">
        <v>4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42</v>
      </c>
      <c r="F21" s="23">
        <v>2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34</v>
      </c>
      <c r="P21" s="23">
        <v>0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16869</v>
      </c>
      <c r="B22" s="97"/>
      <c r="C22" s="26" t="s">
        <v>17</v>
      </c>
      <c r="D22" s="27">
        <f>IF(ISNUMBER($G22),SUM(D18:D21),"")</f>
        <v>351</v>
      </c>
      <c r="E22" s="28">
        <f>IF(ISNUMBER($G22),SUM(E18:E21),"")</f>
        <v>155</v>
      </c>
      <c r="F22" s="28">
        <f>IF(ISNUMBER($G22),SUM(F18:F21),"")</f>
        <v>4</v>
      </c>
      <c r="G22" s="29">
        <f>IF(SUM($G18:$G21)+SUM($Q18:$Q21)&gt;0,SUM(G18:G21),"")</f>
        <v>506</v>
      </c>
      <c r="H22" s="27">
        <f>IF(ISNUMBER($G22),SUM(H18:H21),"")</f>
        <v>1</v>
      </c>
      <c r="I22" s="99"/>
      <c r="K22" s="96">
        <v>15455</v>
      </c>
      <c r="L22" s="97"/>
      <c r="M22" s="26" t="s">
        <v>17</v>
      </c>
      <c r="N22" s="27">
        <f>IF(ISNUMBER($G22),SUM(N18:N21),"")</f>
        <v>373</v>
      </c>
      <c r="O22" s="28">
        <f>IF(ISNUMBER($G22),SUM(O18:O21),"")</f>
        <v>163</v>
      </c>
      <c r="P22" s="28">
        <f>IF(ISNUMBER($G22),SUM(P18:P21),"")</f>
        <v>6</v>
      </c>
      <c r="Q22" s="29">
        <f>IF(SUM($G18:$G21)+SUM($Q18:$Q21)&gt;0,SUM(Q18:Q21),"")</f>
        <v>536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62</v>
      </c>
      <c r="F23" s="12">
        <v>2</v>
      </c>
      <c r="G23" s="13">
        <f>IF(AND(ISBLANK(D23),ISBLANK(E23)),"",D23+E23)</f>
        <v>153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100</v>
      </c>
      <c r="O23" s="12">
        <v>54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62</v>
      </c>
      <c r="F24" s="18">
        <v>1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44</v>
      </c>
      <c r="P24" s="18">
        <v>0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78</v>
      </c>
      <c r="E25" s="18">
        <v>41</v>
      </c>
      <c r="F25" s="18">
        <v>0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42</v>
      </c>
      <c r="P25" s="18">
        <v>1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62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43</v>
      </c>
      <c r="P26" s="23">
        <v>0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18062</v>
      </c>
      <c r="B27" s="97"/>
      <c r="C27" s="26" t="s">
        <v>17</v>
      </c>
      <c r="D27" s="27">
        <f>IF(ISNUMBER($G27),SUM(D23:D26),"")</f>
        <v>356</v>
      </c>
      <c r="E27" s="28">
        <f>IF(ISNUMBER($G27),SUM(E23:E26),"")</f>
        <v>227</v>
      </c>
      <c r="F27" s="28">
        <f>IF(ISNUMBER($G27),SUM(F23:F26),"")</f>
        <v>3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14296</v>
      </c>
      <c r="L27" s="97"/>
      <c r="M27" s="26" t="s">
        <v>17</v>
      </c>
      <c r="N27" s="27">
        <f>IF(ISNUMBER($G27),SUM(N23:N26),"")</f>
        <v>384</v>
      </c>
      <c r="O27" s="28">
        <f>IF(ISNUMBER($G27),SUM(O23:O26),"")</f>
        <v>183</v>
      </c>
      <c r="P27" s="28">
        <f>IF(ISNUMBER($G27),SUM(P23:P26),"")</f>
        <v>2</v>
      </c>
      <c r="Q27" s="29">
        <f>IF(SUM($G23:$G26)+SUM($Q23:$Q26)&gt;0,SUM(Q23:Q26),"")</f>
        <v>567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43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103</v>
      </c>
      <c r="O28" s="12">
        <v>50</v>
      </c>
      <c r="P28" s="12">
        <v>2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36</v>
      </c>
      <c r="F29" s="18">
        <v>1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53</v>
      </c>
      <c r="P29" s="18">
        <v>1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95</v>
      </c>
      <c r="E30" s="18">
        <v>44</v>
      </c>
      <c r="F30" s="18">
        <v>3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83</v>
      </c>
      <c r="O30" s="18">
        <v>45</v>
      </c>
      <c r="P30" s="18">
        <v>0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51</v>
      </c>
      <c r="F31" s="23">
        <v>1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39</v>
      </c>
      <c r="P31" s="23">
        <v>0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22996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174</v>
      </c>
      <c r="F32" s="28">
        <f>IF(ISNUMBER($G32),SUM(F28:F31),"")</f>
        <v>7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7309</v>
      </c>
      <c r="L32" s="97"/>
      <c r="M32" s="26" t="s">
        <v>17</v>
      </c>
      <c r="N32" s="27">
        <f>IF(ISNUMBER($G32),SUM(N28:N31),"")</f>
        <v>365</v>
      </c>
      <c r="O32" s="28">
        <f>IF(ISNUMBER($G32),SUM(O28:O31),"")</f>
        <v>187</v>
      </c>
      <c r="P32" s="28">
        <f>IF(ISNUMBER($G32),SUM(P28:P31),"")</f>
        <v>3</v>
      </c>
      <c r="Q32" s="29">
        <f>IF(SUM($G28:$G31)+SUM($Q28:$Q31)&gt;0,SUM(Q28:Q31),"")</f>
        <v>552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59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98</v>
      </c>
      <c r="O33" s="12">
        <v>42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42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53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48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51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60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78</v>
      </c>
      <c r="O36" s="23">
        <v>36</v>
      </c>
      <c r="P36" s="23">
        <v>1</v>
      </c>
      <c r="Q36" s="24">
        <f>IF(AND(ISBLANK(N36),ISBLANK(O36)),"",N36+O36)</f>
        <v>114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14902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209</v>
      </c>
      <c r="F37" s="28">
        <f>IF(ISNUMBER($G37),SUM(F33:F36),"")</f>
        <v>3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21456</v>
      </c>
      <c r="L37" s="97"/>
      <c r="M37" s="26" t="s">
        <v>17</v>
      </c>
      <c r="N37" s="27">
        <f>IF(ISNUMBER($G37),SUM(N33:N36),"")</f>
        <v>361</v>
      </c>
      <c r="O37" s="28">
        <f>IF(ISNUMBER($G37),SUM(O33:O36),"")</f>
        <v>182</v>
      </c>
      <c r="P37" s="28">
        <f>IF(ISNUMBER($G37),SUM(P33:P36),"")</f>
        <v>1</v>
      </c>
      <c r="Q37" s="29">
        <f>IF(SUM($G33:$G36)+SUM($Q33:$Q36)&gt;0,SUM(Q33:Q36),"")</f>
        <v>543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2192</v>
      </c>
      <c r="E39" s="34">
        <f>IF(ISNUMBER($G39),SUM(E12,E17,E22,E27,E32,E37),"")</f>
        <v>1146</v>
      </c>
      <c r="F39" s="34">
        <f>IF(ISNUMBER($G39),SUM(F12,F17,F22,F27,F32,F37),"")</f>
        <v>31</v>
      </c>
      <c r="G39" s="35">
        <f>IF(SUM($G$8:$G$37)+SUM($Q$8:$Q$37)&gt;0,SUM(G12,G17,G22,G27,G32,G37),"")</f>
        <v>3338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2218</v>
      </c>
      <c r="O39" s="34">
        <f>IF(ISNUMBER($G39),SUM(O12,O17,O22,O27,O32,O37),"")</f>
        <v>1083</v>
      </c>
      <c r="P39" s="34">
        <f>IF(ISNUMBER($G39),SUM(P12,P17,P22,P27,P32,P37),"")</f>
        <v>19</v>
      </c>
      <c r="Q39" s="35">
        <f>IF(SUM($G$8:$G$37)+SUM($Q$8:$Q$37)&gt;0,SUM(Q12,Q17,Q22,Q27,Q32,Q37),"")</f>
        <v>3301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KC Zlín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2021-10-02T10:50:43Z</dcterms:modified>
</cp:coreProperties>
</file>